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956811C1-E61A-4B61-9A6A-1158F96D88C7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N1" i="9"/>
  <c r="J37" i="8"/>
  <c r="J36" i="8"/>
  <c r="L36" i="8" s="1"/>
  <c r="F37" i="12" l="1"/>
  <c r="J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7" i="12" l="1"/>
  <c r="L36" i="12" s="1"/>
  <c r="F37" i="11"/>
  <c r="J36" i="11" s="1"/>
  <c r="F37" i="10"/>
  <c r="J36" i="10" s="1"/>
  <c r="F37" i="9"/>
  <c r="J36" i="9" s="1"/>
  <c r="F37" i="8"/>
  <c r="J37" i="11" l="1"/>
  <c r="L36" i="11" s="1"/>
  <c r="J37" i="10"/>
  <c r="L36" i="10" s="1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<sst xmlns="http://schemas.openxmlformats.org/spreadsheetml/2006/main" count="203" uniqueCount="39">
  <si>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</si>
  <si>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</si>
  <si>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</si>
  <si>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</si>
  <si>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</si>
  <si>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</si>
  <si>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</si>
  <si>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</si>
  <si>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</si>
  <si>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</si>
  <si>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</si>
  <si>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</si>
  <si>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</si>
  <si>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</si>
  <si>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</si>
  <si>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</si>
  <si>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</si>
  <si>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</si>
  <si>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</si>
  <si>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</si>
  <si>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</si>
  <si>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</si>
  <si>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</si>
  <si>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</si>
  <si>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</si>
  <si>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</si>
  <si>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</si>
  <si>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</si>
  <si>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</si>
  <si>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</si>
  <si>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</si>
  <si>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BAYRAM ALTUNTERİM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</si>
  <si>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</si>
  <si>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</si>
  <si>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</si>
  <si>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</si>
  <si>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</si>
  <si>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Z.KATILIM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</si>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</sst>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7" fillId="0" borderId="12" xfId="210" applyFont="1" applyBorder="1"/>
    <xf numFmtId="0" fontId="7" fillId="0" borderId="9" xfId="0" applyFont="1" applyBorder="1" applyAlignment="1">
      <alignment horizontal="center"/>
    </xf>
    <xf numFmtId="43" fontId="7" fillId="0" borderId="9" xfId="210" applyFont="1" applyBorder="1" applyAlignment="1">
      <alignment horizontal="center"/>
    </xf>
    <xf numFmtId="14" fontId="7" fillId="0" borderId="9" xfId="0" applyNumberFormat="1" applyFont="1" applyBorder="1"/>
    <xf numFmtId="0" fontId="7" fillId="0" borderId="9" xfId="0" applyFont="1" applyBorder="1"/>
    <xf numFmtId="43" fontId="7" fillId="0" borderId="9" xfId="210" applyFont="1" applyFill="1" applyBorder="1"/>
    <xf numFmtId="4" fontId="9" fillId="0" borderId="9" xfId="210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F25" sqref="F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13" sqref="P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850000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46054</v>
      </c>
      <c r="C4" s="8">
        <v>1285</v>
      </c>
      <c r="D4" s="9"/>
      <c r="E4" s="10">
        <v>25.7</v>
      </c>
      <c r="F4" s="33">
        <f>E4*C4</f>
        <v>33024.5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850000</v>
      </c>
    </row>
    <row r="5" spans="2:29" x14ac:dyDescent="0.25">
      <c r="B5" s="7">
        <v>46055</v>
      </c>
      <c r="C5" s="8">
        <v>1252</v>
      </c>
      <c r="D5" s="9"/>
      <c r="E5" s="10">
        <v>25.7</v>
      </c>
      <c r="F5" s="33">
        <f t="shared" ref="F5:F34" si="0">E5*C5</f>
        <v>32176.399999999998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46056</v>
      </c>
      <c r="C6" s="8">
        <v>1289</v>
      </c>
      <c r="D6" s="9"/>
      <c r="E6" s="10">
        <v>25.7</v>
      </c>
      <c r="F6" s="33">
        <f t="shared" si="0"/>
        <v>33127.299999999996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46057</v>
      </c>
      <c r="C7" s="8">
        <v>1294.5</v>
      </c>
      <c r="D7" s="9"/>
      <c r="E7" s="10">
        <v>25.7</v>
      </c>
      <c r="F7" s="33">
        <f t="shared" si="0"/>
        <v>33268.65</v>
      </c>
      <c r="G7" s="11"/>
      <c r="H7" s="12" t="s">
        <v>9</v>
      </c>
      <c r="I7" s="13"/>
      <c r="J7" s="14">
        <f>'OCAK 2026'!J39*-1</f>
        <v>0</v>
      </c>
      <c r="L7" s="73"/>
      <c r="M7" s="74"/>
      <c r="N7" s="75"/>
    </row>
    <row r="8" spans="2:29" x14ac:dyDescent="0.25">
      <c r="B8" s="7">
        <v>46058</v>
      </c>
      <c r="C8" s="8">
        <v>1299</v>
      </c>
      <c r="D8" s="9"/>
      <c r="E8" s="10">
        <v>25.7</v>
      </c>
      <c r="F8" s="33">
        <f t="shared" si="0"/>
        <v>33384.299999999996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46059</v>
      </c>
      <c r="C9" s="8">
        <v>1273</v>
      </c>
      <c r="D9" s="9"/>
      <c r="E9" s="10">
        <v>25.7</v>
      </c>
      <c r="F9" s="33">
        <f t="shared" si="0"/>
        <v>32716.1</v>
      </c>
      <c r="G9" s="15"/>
      <c r="H9" s="16"/>
      <c r="I9" s="17"/>
      <c r="J9" s="18"/>
    </row>
    <row r="10" spans="2:29" x14ac:dyDescent="0.25">
      <c r="B10" s="7">
        <v>46060</v>
      </c>
      <c r="C10" s="8">
        <v>1267.5</v>
      </c>
      <c r="D10" s="9"/>
      <c r="E10" s="10">
        <v>25.7</v>
      </c>
      <c r="F10" s="33">
        <f t="shared" si="0"/>
        <v>32574.75</v>
      </c>
      <c r="G10" s="15"/>
      <c r="H10" s="16"/>
      <c r="I10" s="17"/>
      <c r="J10" s="18"/>
    </row>
    <row r="11" spans="2:29" x14ac:dyDescent="0.25">
      <c r="B11" s="7">
        <v>46061</v>
      </c>
      <c r="C11" s="8">
        <v>1754</v>
      </c>
      <c r="D11" s="9"/>
      <c r="E11" s="10">
        <v>25.7</v>
      </c>
      <c r="F11" s="33">
        <f t="shared" si="0"/>
        <v>45077.799999999996</v>
      </c>
      <c r="G11" s="19"/>
      <c r="H11" s="16"/>
      <c r="I11" s="17"/>
      <c r="J11" s="18"/>
    </row>
    <row r="12" spans="2:29" x14ac:dyDescent="0.25">
      <c r="B12" s="7">
        <v>46062</v>
      </c>
      <c r="C12" s="8">
        <v>713</v>
      </c>
      <c r="D12" s="9"/>
      <c r="E12" s="10">
        <v>25.7</v>
      </c>
      <c r="F12" s="33">
        <f t="shared" si="0"/>
        <v>18324.099999999999</v>
      </c>
      <c r="G12" s="19"/>
      <c r="H12" s="16"/>
      <c r="I12" s="17"/>
      <c r="J12" s="18"/>
    </row>
    <row r="13" spans="2:29" x14ac:dyDescent="0.25">
      <c r="B13" s="7">
        <v>46063</v>
      </c>
      <c r="C13" s="8">
        <v>1266</v>
      </c>
      <c r="D13" s="9"/>
      <c r="E13" s="10">
        <v>25.7</v>
      </c>
      <c r="F13" s="33">
        <f t="shared" si="0"/>
        <v>32536.2</v>
      </c>
      <c r="G13" s="19"/>
      <c r="H13" s="16"/>
      <c r="I13" s="17"/>
      <c r="J13" s="18"/>
    </row>
    <row r="14" spans="2:29" x14ac:dyDescent="0.25">
      <c r="B14" s="7">
        <v>46064</v>
      </c>
      <c r="C14" s="8">
        <v>1251</v>
      </c>
      <c r="D14" s="9"/>
      <c r="E14" s="10">
        <v>25.7</v>
      </c>
      <c r="F14" s="33">
        <f t="shared" si="0"/>
        <v>32150.7</v>
      </c>
      <c r="G14" s="15">
        <v>46094</v>
      </c>
      <c r="H14" s="16" t="s">
        <v>37</v>
      </c>
      <c r="I14" s="17"/>
      <c r="J14" s="18">
        <v>300000</v>
      </c>
    </row>
    <row r="15" spans="2:29" x14ac:dyDescent="0.25">
      <c r="B15" s="7">
        <v>46065</v>
      </c>
      <c r="C15" s="8">
        <v>1244</v>
      </c>
      <c r="D15" s="9"/>
      <c r="E15" s="10">
        <v>25.7</v>
      </c>
      <c r="F15" s="33">
        <f t="shared" si="0"/>
        <v>31970.799999999999</v>
      </c>
      <c r="G15" s="19"/>
      <c r="H15" s="16"/>
      <c r="I15" s="17"/>
      <c r="J15" s="18"/>
    </row>
    <row r="16" spans="2:29" x14ac:dyDescent="0.25">
      <c r="B16" s="7">
        <v>46066</v>
      </c>
      <c r="C16" s="8">
        <v>1221</v>
      </c>
      <c r="D16" s="9"/>
      <c r="E16" s="10">
        <v>25.7</v>
      </c>
      <c r="F16" s="33">
        <f t="shared" si="0"/>
        <v>31379.7</v>
      </c>
      <c r="G16" s="15">
        <v>46098</v>
      </c>
      <c r="H16" s="16" t="s">
        <v>37</v>
      </c>
      <c r="I16" s="17"/>
      <c r="J16" s="18">
        <v>631557.79</v>
      </c>
    </row>
    <row r="17" spans="2:10" x14ac:dyDescent="0.25">
      <c r="B17" s="7">
        <v>46067</v>
      </c>
      <c r="C17" s="8">
        <v>1253</v>
      </c>
      <c r="D17" s="9"/>
      <c r="E17" s="10">
        <v>25.7</v>
      </c>
      <c r="F17" s="33">
        <f t="shared" si="0"/>
        <v>32202.1</v>
      </c>
      <c r="G17" s="19"/>
      <c r="H17" s="16"/>
      <c r="I17" s="17"/>
      <c r="J17" s="18"/>
    </row>
    <row r="18" spans="2:10" x14ac:dyDescent="0.25">
      <c r="B18" s="7">
        <v>46068</v>
      </c>
      <c r="C18" s="8">
        <v>1263</v>
      </c>
      <c r="D18" s="9"/>
      <c r="E18" s="10">
        <v>25.7</v>
      </c>
      <c r="F18" s="33">
        <f t="shared" si="0"/>
        <v>32459.1</v>
      </c>
      <c r="G18" s="19"/>
      <c r="H18" s="16"/>
      <c r="I18" s="17"/>
      <c r="J18" s="18"/>
    </row>
    <row r="19" spans="2:10" x14ac:dyDescent="0.25">
      <c r="B19" s="7">
        <v>46069</v>
      </c>
      <c r="C19" s="8">
        <v>1250</v>
      </c>
      <c r="D19" s="9"/>
      <c r="E19" s="10">
        <v>25.7</v>
      </c>
      <c r="F19" s="33">
        <f t="shared" si="0"/>
        <v>32125</v>
      </c>
      <c r="G19" s="19"/>
      <c r="H19" s="16"/>
      <c r="I19" s="17"/>
      <c r="J19" s="18"/>
    </row>
    <row r="20" spans="2:10" x14ac:dyDescent="0.25">
      <c r="B20" s="7">
        <v>46070</v>
      </c>
      <c r="C20" s="8">
        <v>1301</v>
      </c>
      <c r="D20" s="9"/>
      <c r="E20" s="10">
        <v>25.7</v>
      </c>
      <c r="F20" s="33">
        <f t="shared" si="0"/>
        <v>33435.699999999997</v>
      </c>
      <c r="G20" s="19"/>
      <c r="H20" s="16"/>
      <c r="I20" s="17"/>
      <c r="J20" s="18"/>
    </row>
    <row r="21" spans="2:10" x14ac:dyDescent="0.25">
      <c r="B21" s="7">
        <v>46071</v>
      </c>
      <c r="C21" s="8">
        <v>1256</v>
      </c>
      <c r="D21" s="9"/>
      <c r="E21" s="10">
        <v>25.7</v>
      </c>
      <c r="F21" s="33">
        <f t="shared" si="0"/>
        <v>32279.200000000001</v>
      </c>
      <c r="G21" s="19"/>
      <c r="H21" s="16"/>
      <c r="I21" s="17"/>
      <c r="J21" s="18"/>
    </row>
    <row r="22" spans="2:10" x14ac:dyDescent="0.25">
      <c r="B22" s="7">
        <v>46072</v>
      </c>
      <c r="C22" s="8">
        <v>1258</v>
      </c>
      <c r="D22" s="9"/>
      <c r="E22" s="10">
        <v>25.7</v>
      </c>
      <c r="F22" s="33">
        <f t="shared" si="0"/>
        <v>32330.6</v>
      </c>
      <c r="G22" s="19"/>
      <c r="H22" s="16"/>
      <c r="I22" s="17"/>
      <c r="J22" s="18"/>
    </row>
    <row r="23" spans="2:10" x14ac:dyDescent="0.25">
      <c r="B23" s="7">
        <v>46073</v>
      </c>
      <c r="C23" s="8">
        <v>1316</v>
      </c>
      <c r="D23" s="9"/>
      <c r="E23" s="10">
        <v>25.7</v>
      </c>
      <c r="F23" s="33">
        <f t="shared" si="0"/>
        <v>33821.199999999997</v>
      </c>
      <c r="G23" s="19"/>
      <c r="H23" s="16"/>
      <c r="I23" s="17"/>
      <c r="J23" s="18"/>
    </row>
    <row r="24" spans="2:10" x14ac:dyDescent="0.25">
      <c r="B24" s="7">
        <v>46074</v>
      </c>
      <c r="C24" s="8">
        <v>1320</v>
      </c>
      <c r="D24" s="9"/>
      <c r="E24" s="10">
        <v>25.7</v>
      </c>
      <c r="F24" s="33">
        <f t="shared" si="0"/>
        <v>33924</v>
      </c>
      <c r="G24" s="19"/>
      <c r="H24" s="16"/>
      <c r="I24" s="17"/>
      <c r="J24" s="18"/>
    </row>
    <row r="25" spans="2:10" x14ac:dyDescent="0.25">
      <c r="B25" s="7">
        <v>46075</v>
      </c>
      <c r="C25" s="8">
        <v>1333</v>
      </c>
      <c r="D25" s="9"/>
      <c r="E25" s="10">
        <v>25.7</v>
      </c>
      <c r="F25" s="33">
        <f t="shared" si="0"/>
        <v>34258.1</v>
      </c>
      <c r="G25" s="19"/>
      <c r="H25" s="16"/>
      <c r="I25" s="17"/>
      <c r="J25" s="18"/>
    </row>
    <row r="26" spans="2:10" x14ac:dyDescent="0.25">
      <c r="B26" s="7">
        <v>46076</v>
      </c>
      <c r="C26" s="8">
        <v>1341</v>
      </c>
      <c r="D26" s="9"/>
      <c r="E26" s="10">
        <v>25.7</v>
      </c>
      <c r="F26" s="33">
        <f t="shared" si="0"/>
        <v>34463.699999999997</v>
      </c>
      <c r="G26" s="19"/>
      <c r="H26" s="16"/>
      <c r="I26" s="17"/>
      <c r="J26" s="18"/>
    </row>
    <row r="27" spans="2:10" x14ac:dyDescent="0.25">
      <c r="B27" s="7">
        <v>46077</v>
      </c>
      <c r="C27" s="8">
        <v>1340</v>
      </c>
      <c r="D27" s="9"/>
      <c r="E27" s="10">
        <v>25.7</v>
      </c>
      <c r="F27" s="33">
        <f t="shared" si="0"/>
        <v>34438</v>
      </c>
      <c r="G27" s="19"/>
      <c r="H27" s="16"/>
      <c r="I27" s="17"/>
      <c r="J27" s="18"/>
    </row>
    <row r="28" spans="2:10" x14ac:dyDescent="0.25">
      <c r="B28" s="7">
        <v>46078</v>
      </c>
      <c r="C28" s="8">
        <v>1311</v>
      </c>
      <c r="D28" s="9"/>
      <c r="E28" s="10">
        <v>25.7</v>
      </c>
      <c r="F28" s="33">
        <f t="shared" si="0"/>
        <v>33692.699999999997</v>
      </c>
      <c r="G28" s="19"/>
      <c r="H28" s="16"/>
      <c r="I28" s="17"/>
      <c r="J28" s="18"/>
    </row>
    <row r="29" spans="2:10" x14ac:dyDescent="0.25">
      <c r="B29" s="7">
        <v>46079</v>
      </c>
      <c r="C29" s="8">
        <v>1318</v>
      </c>
      <c r="D29" s="9"/>
      <c r="E29" s="10">
        <v>25.7</v>
      </c>
      <c r="F29" s="33">
        <f t="shared" si="0"/>
        <v>33872.6</v>
      </c>
      <c r="G29" s="19"/>
      <c r="H29" s="16"/>
      <c r="I29" s="17"/>
      <c r="J29" s="18"/>
    </row>
    <row r="30" spans="2:10" x14ac:dyDescent="0.25">
      <c r="B30" s="7">
        <v>46080</v>
      </c>
      <c r="C30" s="8">
        <v>1318.5</v>
      </c>
      <c r="D30" s="9"/>
      <c r="E30" s="10">
        <v>25.7</v>
      </c>
      <c r="F30" s="33">
        <f t="shared" si="0"/>
        <v>33885.449999999997</v>
      </c>
      <c r="G30" s="19"/>
      <c r="H30" s="16"/>
      <c r="I30" s="17"/>
      <c r="J30" s="18"/>
    </row>
    <row r="31" spans="2:10" x14ac:dyDescent="0.25">
      <c r="B31" s="7">
        <v>46081</v>
      </c>
      <c r="C31" s="8">
        <v>1301</v>
      </c>
      <c r="D31" s="9"/>
      <c r="E31" s="10">
        <v>25.7</v>
      </c>
      <c r="F31" s="33">
        <f t="shared" si="0"/>
        <v>33435.699999999997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35888.5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931557.79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922334.4499999996</v>
      </c>
      <c r="L36" s="31">
        <f>J36-J4-J5-J6+J37</f>
        <v>931557.79449999961</v>
      </c>
    </row>
    <row r="37" spans="2:12" x14ac:dyDescent="0.25">
      <c r="B37" s="26" t="s">
        <v>14</v>
      </c>
      <c r="C37" s="30">
        <f>C35</f>
        <v>35888.5</v>
      </c>
      <c r="D37" s="9">
        <f>D35/1.03</f>
        <v>0</v>
      </c>
      <c r="E37" s="10"/>
      <c r="F37" s="33">
        <f>SUM(F4:F36)</f>
        <v>922334.4499999996</v>
      </c>
      <c r="G37" s="19"/>
      <c r="H37" s="17" t="s">
        <v>15</v>
      </c>
      <c r="I37" s="17">
        <v>0.01</v>
      </c>
      <c r="J37" s="18">
        <f>J36*I37</f>
        <v>9223.3444999999956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4.4999995734542608E-3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850000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46082</v>
      </c>
      <c r="C4" s="8">
        <v>1282</v>
      </c>
      <c r="D4" s="9"/>
      <c r="E4" s="10">
        <v>26</v>
      </c>
      <c r="F4" s="33">
        <f>E4*C4</f>
        <v>33332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850000</v>
      </c>
    </row>
    <row r="5" spans="2:29" x14ac:dyDescent="0.25">
      <c r="B5" s="7">
        <v>46083</v>
      </c>
      <c r="C5" s="8">
        <v>1293</v>
      </c>
      <c r="D5" s="9"/>
      <c r="E5" s="10">
        <v>26</v>
      </c>
      <c r="F5" s="33">
        <f t="shared" ref="F5:F34" si="0">E5*C5</f>
        <v>33618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46084</v>
      </c>
      <c r="C6" s="8">
        <v>1308.5</v>
      </c>
      <c r="D6" s="9"/>
      <c r="E6" s="10">
        <v>26</v>
      </c>
      <c r="F6" s="33">
        <f t="shared" si="0"/>
        <v>34021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46085</v>
      </c>
      <c r="C7" s="8">
        <v>1290</v>
      </c>
      <c r="D7" s="9"/>
      <c r="E7" s="10">
        <v>26</v>
      </c>
      <c r="F7" s="33">
        <f t="shared" si="0"/>
        <v>33540</v>
      </c>
      <c r="G7" s="11"/>
      <c r="H7" s="12" t="s">
        <v>9</v>
      </c>
      <c r="I7" s="13"/>
      <c r="J7" s="14">
        <f>'ŞUBAT 2026'!J39*-1</f>
        <v>-4.4999995734542608E-3</v>
      </c>
      <c r="L7" s="73"/>
      <c r="M7" s="74"/>
      <c r="N7" s="75"/>
    </row>
    <row r="8" spans="2:29" x14ac:dyDescent="0.25">
      <c r="B8" s="7">
        <v>46086</v>
      </c>
      <c r="C8" s="8">
        <v>1294.5</v>
      </c>
      <c r="D8" s="9"/>
      <c r="E8" s="10">
        <v>26</v>
      </c>
      <c r="F8" s="33">
        <f t="shared" si="0"/>
        <v>33657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46087</v>
      </c>
      <c r="C9" s="8">
        <v>1271</v>
      </c>
      <c r="D9" s="9"/>
      <c r="E9" s="10">
        <v>26</v>
      </c>
      <c r="F9" s="33">
        <f t="shared" si="0"/>
        <v>33046</v>
      </c>
      <c r="G9" s="15"/>
      <c r="H9" s="16"/>
      <c r="I9" s="17"/>
      <c r="J9" s="18"/>
    </row>
    <row r="10" spans="2:29" x14ac:dyDescent="0.25">
      <c r="B10" s="7">
        <v>46088</v>
      </c>
      <c r="C10" s="8">
        <v>1268.5</v>
      </c>
      <c r="D10" s="9"/>
      <c r="E10" s="10">
        <v>26</v>
      </c>
      <c r="F10" s="33">
        <f t="shared" si="0"/>
        <v>32981</v>
      </c>
      <c r="G10" s="15"/>
      <c r="H10" s="16"/>
      <c r="I10" s="17"/>
      <c r="J10" s="18"/>
    </row>
    <row r="11" spans="2:29" x14ac:dyDescent="0.25">
      <c r="B11" s="7">
        <v>46089</v>
      </c>
      <c r="C11" s="8">
        <v>1268</v>
      </c>
      <c r="D11" s="9"/>
      <c r="E11" s="10">
        <v>26</v>
      </c>
      <c r="F11" s="33">
        <f t="shared" si="0"/>
        <v>32968</v>
      </c>
      <c r="G11" s="19"/>
      <c r="H11" s="16"/>
      <c r="I11" s="17"/>
      <c r="J11" s="18"/>
    </row>
    <row r="12" spans="2:29" x14ac:dyDescent="0.25">
      <c r="B12" s="7">
        <v>46090</v>
      </c>
      <c r="C12" s="8">
        <v>1261</v>
      </c>
      <c r="D12" s="9"/>
      <c r="E12" s="10">
        <v>26</v>
      </c>
      <c r="F12" s="33">
        <f t="shared" si="0"/>
        <v>32786</v>
      </c>
      <c r="G12" s="19"/>
      <c r="H12" s="16"/>
      <c r="I12" s="17"/>
      <c r="J12" s="18"/>
    </row>
    <row r="13" spans="2:29" x14ac:dyDescent="0.25">
      <c r="B13" s="7">
        <v>46091</v>
      </c>
      <c r="C13" s="8">
        <v>1292</v>
      </c>
      <c r="D13" s="9"/>
      <c r="E13" s="10">
        <v>26</v>
      </c>
      <c r="F13" s="33">
        <f t="shared" si="0"/>
        <v>33592</v>
      </c>
      <c r="G13" s="15">
        <v>46122</v>
      </c>
      <c r="H13" s="16" t="s">
        <v>37</v>
      </c>
      <c r="I13" s="17"/>
      <c r="J13" s="18">
        <v>700000</v>
      </c>
    </row>
    <row r="14" spans="2:29" x14ac:dyDescent="0.25">
      <c r="B14" s="7">
        <v>46092</v>
      </c>
      <c r="C14" s="8">
        <v>1289</v>
      </c>
      <c r="D14" s="9"/>
      <c r="E14" s="10">
        <v>26</v>
      </c>
      <c r="F14" s="33">
        <f t="shared" si="0"/>
        <v>33514</v>
      </c>
      <c r="G14" s="19"/>
      <c r="H14" s="16"/>
      <c r="I14" s="17"/>
      <c r="J14" s="18"/>
    </row>
    <row r="15" spans="2:29" x14ac:dyDescent="0.25">
      <c r="B15" s="7">
        <v>46093</v>
      </c>
      <c r="C15" s="8">
        <v>1260</v>
      </c>
      <c r="D15" s="9"/>
      <c r="E15" s="10">
        <v>26</v>
      </c>
      <c r="F15" s="33">
        <f t="shared" si="0"/>
        <v>32760</v>
      </c>
      <c r="G15" s="15">
        <v>46133</v>
      </c>
      <c r="H15" s="16" t="s">
        <v>38</v>
      </c>
      <c r="I15" s="17"/>
      <c r="J15" s="57">
        <v>342495.74</v>
      </c>
    </row>
    <row r="16" spans="2:29" x14ac:dyDescent="0.25">
      <c r="B16" s="7">
        <v>46094</v>
      </c>
      <c r="C16" s="8">
        <v>1260.5</v>
      </c>
      <c r="D16" s="9"/>
      <c r="E16" s="10">
        <v>26</v>
      </c>
      <c r="F16" s="33">
        <f t="shared" si="0"/>
        <v>32773</v>
      </c>
      <c r="G16" s="19"/>
      <c r="H16" s="16"/>
      <c r="I16" s="17"/>
      <c r="J16" s="18"/>
    </row>
    <row r="17" spans="2:10" x14ac:dyDescent="0.25">
      <c r="B17" s="7">
        <v>46095</v>
      </c>
      <c r="C17" s="8">
        <v>1261</v>
      </c>
      <c r="D17" s="9"/>
      <c r="E17" s="10">
        <v>26</v>
      </c>
      <c r="F17" s="33">
        <f t="shared" si="0"/>
        <v>32786</v>
      </c>
      <c r="G17" s="19"/>
      <c r="H17" s="16"/>
      <c r="I17" s="17"/>
      <c r="J17" s="18"/>
    </row>
    <row r="18" spans="2:10" x14ac:dyDescent="0.25">
      <c r="B18" s="7">
        <v>46096</v>
      </c>
      <c r="C18" s="8">
        <v>1288.5</v>
      </c>
      <c r="D18" s="9"/>
      <c r="E18" s="10">
        <v>26</v>
      </c>
      <c r="F18" s="33">
        <f t="shared" si="0"/>
        <v>33501</v>
      </c>
      <c r="G18" s="19"/>
      <c r="H18" s="16"/>
      <c r="I18" s="17"/>
      <c r="J18" s="18"/>
    </row>
    <row r="19" spans="2:10" x14ac:dyDescent="0.25">
      <c r="B19" s="7">
        <v>46097</v>
      </c>
      <c r="C19" s="8">
        <v>1288</v>
      </c>
      <c r="D19" s="9"/>
      <c r="E19" s="10">
        <v>26</v>
      </c>
      <c r="F19" s="33">
        <f t="shared" si="0"/>
        <v>33488</v>
      </c>
      <c r="G19" s="19"/>
      <c r="H19" s="16"/>
      <c r="I19" s="17"/>
      <c r="J19" s="18"/>
    </row>
    <row r="20" spans="2:10" x14ac:dyDescent="0.25">
      <c r="B20" s="7">
        <v>46098</v>
      </c>
      <c r="C20" s="8">
        <v>1283</v>
      </c>
      <c r="D20" s="9"/>
      <c r="E20" s="10">
        <v>26</v>
      </c>
      <c r="F20" s="33">
        <f t="shared" si="0"/>
        <v>33358</v>
      </c>
      <c r="G20" s="19"/>
      <c r="H20" s="16"/>
      <c r="I20" s="17"/>
      <c r="J20" s="18"/>
    </row>
    <row r="21" spans="2:10" x14ac:dyDescent="0.25">
      <c r="B21" s="7">
        <v>46099</v>
      </c>
      <c r="C21" s="8">
        <v>1273</v>
      </c>
      <c r="D21" s="9"/>
      <c r="E21" s="10">
        <v>26</v>
      </c>
      <c r="F21" s="33">
        <f t="shared" si="0"/>
        <v>33098</v>
      </c>
      <c r="G21" s="19"/>
      <c r="H21" s="16"/>
      <c r="I21" s="17"/>
      <c r="J21" s="18"/>
    </row>
    <row r="22" spans="2:10" x14ac:dyDescent="0.25">
      <c r="B22" s="7">
        <v>46100</v>
      </c>
      <c r="C22" s="8">
        <v>1270.5</v>
      </c>
      <c r="D22" s="9"/>
      <c r="E22" s="10">
        <v>26</v>
      </c>
      <c r="F22" s="33">
        <f t="shared" si="0"/>
        <v>33033</v>
      </c>
      <c r="G22" s="19"/>
      <c r="H22" s="16"/>
      <c r="I22" s="17"/>
      <c r="J22" s="18"/>
    </row>
    <row r="23" spans="2:10" x14ac:dyDescent="0.25">
      <c r="B23" s="7">
        <v>46101</v>
      </c>
      <c r="C23" s="8">
        <v>1431</v>
      </c>
      <c r="D23" s="9"/>
      <c r="E23" s="10">
        <v>26</v>
      </c>
      <c r="F23" s="33">
        <f t="shared" si="0"/>
        <v>37206</v>
      </c>
      <c r="G23" s="19"/>
      <c r="H23" s="16"/>
      <c r="I23" s="17"/>
      <c r="J23" s="18"/>
    </row>
    <row r="24" spans="2:10" x14ac:dyDescent="0.25">
      <c r="B24" s="7">
        <v>46102</v>
      </c>
      <c r="C24" s="8">
        <v>1166.5</v>
      </c>
      <c r="D24" s="9"/>
      <c r="E24" s="10">
        <v>26</v>
      </c>
      <c r="F24" s="33">
        <f t="shared" si="0"/>
        <v>30329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2575</v>
      </c>
      <c r="D26" s="9"/>
      <c r="E26" s="10">
        <v>26</v>
      </c>
      <c r="F26" s="33">
        <f t="shared" si="0"/>
        <v>66950</v>
      </c>
      <c r="G26" s="19"/>
      <c r="H26" s="16"/>
      <c r="I26" s="17"/>
      <c r="J26" s="18"/>
    </row>
    <row r="27" spans="2:10" x14ac:dyDescent="0.25">
      <c r="B27" s="7">
        <v>46105</v>
      </c>
      <c r="C27" s="8">
        <v>1275</v>
      </c>
      <c r="D27" s="9"/>
      <c r="E27" s="10">
        <v>26</v>
      </c>
      <c r="F27" s="33">
        <f t="shared" si="0"/>
        <v>33150</v>
      </c>
      <c r="G27" s="19"/>
      <c r="H27" s="16"/>
      <c r="I27" s="17"/>
      <c r="J27" s="18"/>
    </row>
    <row r="28" spans="2:10" x14ac:dyDescent="0.25">
      <c r="B28" s="7">
        <v>46106</v>
      </c>
      <c r="C28" s="8">
        <v>1273</v>
      </c>
      <c r="D28" s="9"/>
      <c r="E28" s="10">
        <v>26</v>
      </c>
      <c r="F28" s="33">
        <f t="shared" si="0"/>
        <v>33098</v>
      </c>
      <c r="G28" s="19"/>
      <c r="H28" s="16"/>
      <c r="I28" s="17"/>
      <c r="J28" s="18"/>
    </row>
    <row r="29" spans="2:10" x14ac:dyDescent="0.25">
      <c r="B29" s="7">
        <v>46107</v>
      </c>
      <c r="C29" s="8">
        <v>1293</v>
      </c>
      <c r="D29" s="9"/>
      <c r="E29" s="10">
        <v>26</v>
      </c>
      <c r="F29" s="33">
        <f t="shared" si="0"/>
        <v>33618</v>
      </c>
      <c r="G29" s="19"/>
      <c r="H29" s="16"/>
      <c r="I29" s="17"/>
      <c r="J29" s="18"/>
    </row>
    <row r="30" spans="2:10" x14ac:dyDescent="0.25">
      <c r="B30" s="7">
        <v>46108</v>
      </c>
      <c r="C30" s="8">
        <v>1231</v>
      </c>
      <c r="D30" s="9"/>
      <c r="E30" s="10">
        <v>26</v>
      </c>
      <c r="F30" s="33">
        <f t="shared" si="0"/>
        <v>32006</v>
      </c>
      <c r="G30" s="19"/>
      <c r="H30" s="16"/>
      <c r="I30" s="17"/>
      <c r="J30" s="18"/>
    </row>
    <row r="31" spans="2:10" x14ac:dyDescent="0.25">
      <c r="B31" s="7">
        <v>46109</v>
      </c>
      <c r="C31" s="8">
        <v>1268.5</v>
      </c>
      <c r="D31" s="9"/>
      <c r="E31" s="10">
        <v>26</v>
      </c>
      <c r="F31" s="33">
        <f t="shared" si="0"/>
        <v>32981</v>
      </c>
      <c r="G31" s="19"/>
      <c r="H31" s="16"/>
      <c r="I31" s="17"/>
      <c r="J31" s="18"/>
    </row>
    <row r="32" spans="2:10" x14ac:dyDescent="0.25">
      <c r="B32" s="7">
        <v>46110</v>
      </c>
      <c r="C32" s="8">
        <v>1283</v>
      </c>
      <c r="D32" s="9"/>
      <c r="E32" s="10">
        <v>26</v>
      </c>
      <c r="F32" s="33">
        <f t="shared" si="0"/>
        <v>33358</v>
      </c>
      <c r="G32" s="19"/>
      <c r="H32" s="16"/>
      <c r="I32" s="17"/>
      <c r="J32" s="18"/>
    </row>
    <row r="33" spans="2:12" x14ac:dyDescent="0.25">
      <c r="B33" s="7">
        <v>46111</v>
      </c>
      <c r="C33" s="8">
        <v>1340</v>
      </c>
      <c r="D33" s="9"/>
      <c r="E33" s="10">
        <v>26</v>
      </c>
      <c r="F33" s="33">
        <f t="shared" si="0"/>
        <v>34840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1261</v>
      </c>
      <c r="D34" s="36"/>
      <c r="E34" s="10">
        <v>26</v>
      </c>
      <c r="F34" s="38">
        <f t="shared" si="0"/>
        <v>32786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39699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1042495.7355000004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1032174</v>
      </c>
      <c r="L36" s="31">
        <f>J36-J4-J5-J6+J37</f>
        <v>1042495.74</v>
      </c>
    </row>
    <row r="37" spans="2:12" x14ac:dyDescent="0.25">
      <c r="B37" s="26" t="s">
        <v>14</v>
      </c>
      <c r="C37" s="30">
        <f>C35</f>
        <v>39699</v>
      </c>
      <c r="D37" s="9">
        <f>D35/1.03</f>
        <v>0</v>
      </c>
      <c r="E37" s="10"/>
      <c r="F37" s="33">
        <f>SUM(F4:F36)</f>
        <v>1032174</v>
      </c>
      <c r="G37" s="19"/>
      <c r="H37" s="17" t="s">
        <v>15</v>
      </c>
      <c r="I37" s="17">
        <v>0.01</v>
      </c>
      <c r="J37" s="18">
        <f>J36*I37</f>
        <v>10321.74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4.4999995734542608E-3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850000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46113</v>
      </c>
      <c r="C4" s="8">
        <v>1179</v>
      </c>
      <c r="D4" s="9"/>
      <c r="E4" s="10">
        <v>26</v>
      </c>
      <c r="F4" s="33">
        <f>E4*C4</f>
        <v>30654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850000</v>
      </c>
    </row>
    <row r="5" spans="2:29" x14ac:dyDescent="0.25">
      <c r="B5" s="7">
        <v>46114</v>
      </c>
      <c r="C5" s="8">
        <v>1238</v>
      </c>
      <c r="D5" s="9"/>
      <c r="E5" s="10">
        <v>26</v>
      </c>
      <c r="F5" s="33">
        <f t="shared" ref="F5:F34" si="0">E5*C5</f>
        <v>32188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46115</v>
      </c>
      <c r="C6" s="8">
        <v>1213</v>
      </c>
      <c r="D6" s="9"/>
      <c r="E6" s="10">
        <v>26</v>
      </c>
      <c r="F6" s="33">
        <f t="shared" si="0"/>
        <v>31538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46116</v>
      </c>
      <c r="C7" s="8">
        <v>1222</v>
      </c>
      <c r="D7" s="9"/>
      <c r="E7" s="10">
        <v>26</v>
      </c>
      <c r="F7" s="33">
        <f t="shared" si="0"/>
        <v>31772</v>
      </c>
      <c r="G7" s="11"/>
      <c r="H7" s="12" t="s">
        <v>9</v>
      </c>
      <c r="I7" s="13"/>
      <c r="J7" s="14">
        <f>'MART 2026'!J39*-1</f>
        <v>-4.4999995734542608E-3</v>
      </c>
      <c r="L7" s="73"/>
      <c r="M7" s="74"/>
      <c r="N7" s="75"/>
    </row>
    <row r="8" spans="2:29" x14ac:dyDescent="0.25">
      <c r="B8" s="7">
        <v>46117</v>
      </c>
      <c r="C8" s="8">
        <v>1193</v>
      </c>
      <c r="D8" s="9"/>
      <c r="E8" s="10">
        <v>26</v>
      </c>
      <c r="F8" s="33">
        <f t="shared" si="0"/>
        <v>31018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46118</v>
      </c>
      <c r="C9" s="8">
        <v>1212</v>
      </c>
      <c r="D9" s="9"/>
      <c r="E9" s="10">
        <v>26</v>
      </c>
      <c r="F9" s="33">
        <f t="shared" si="0"/>
        <v>31512</v>
      </c>
      <c r="G9" s="15"/>
      <c r="H9" s="16"/>
      <c r="I9" s="17"/>
      <c r="J9" s="18"/>
    </row>
    <row r="10" spans="2:29" x14ac:dyDescent="0.25">
      <c r="B10" s="7">
        <v>46119</v>
      </c>
      <c r="C10" s="8">
        <v>1193</v>
      </c>
      <c r="D10" s="9"/>
      <c r="E10" s="10">
        <v>26</v>
      </c>
      <c r="F10" s="33">
        <f t="shared" si="0"/>
        <v>31018</v>
      </c>
      <c r="G10" s="15"/>
      <c r="H10" s="16"/>
      <c r="I10" s="17"/>
      <c r="J10" s="18"/>
    </row>
    <row r="11" spans="2:29" x14ac:dyDescent="0.25">
      <c r="B11" s="7">
        <v>46120</v>
      </c>
      <c r="C11" s="8">
        <v>1202</v>
      </c>
      <c r="D11" s="9"/>
      <c r="E11" s="10">
        <v>26</v>
      </c>
      <c r="F11" s="33">
        <f t="shared" si="0"/>
        <v>31252</v>
      </c>
      <c r="G11" s="19"/>
      <c r="H11" s="16"/>
      <c r="I11" s="17"/>
      <c r="J11" s="18"/>
    </row>
    <row r="12" spans="2:29" x14ac:dyDescent="0.25">
      <c r="B12" s="7">
        <v>46121</v>
      </c>
      <c r="C12" s="8">
        <v>1185</v>
      </c>
      <c r="D12" s="9"/>
      <c r="E12" s="10">
        <v>26</v>
      </c>
      <c r="F12" s="33">
        <f t="shared" si="0"/>
        <v>30810</v>
      </c>
      <c r="G12" s="19"/>
      <c r="H12" s="16"/>
      <c r="I12" s="17"/>
      <c r="J12" s="18"/>
    </row>
    <row r="13" spans="2:29" x14ac:dyDescent="0.25">
      <c r="B13" s="7">
        <v>46122</v>
      </c>
      <c r="C13" s="8">
        <v>1147</v>
      </c>
      <c r="D13" s="9"/>
      <c r="E13" s="10">
        <v>26</v>
      </c>
      <c r="F13" s="33">
        <f t="shared" si="0"/>
        <v>29822</v>
      </c>
      <c r="G13" s="19"/>
      <c r="H13" s="16"/>
      <c r="I13" s="17"/>
      <c r="J13" s="18"/>
    </row>
    <row r="14" spans="2:29" x14ac:dyDescent="0.25">
      <c r="B14" s="7">
        <v>46123</v>
      </c>
      <c r="C14" s="8">
        <v>1164</v>
      </c>
      <c r="D14" s="9"/>
      <c r="E14" s="10">
        <v>26</v>
      </c>
      <c r="F14" s="33">
        <f t="shared" si="0"/>
        <v>30264</v>
      </c>
      <c r="G14" s="19"/>
      <c r="H14" s="16"/>
      <c r="I14" s="17"/>
      <c r="J14" s="18"/>
    </row>
    <row r="15" spans="2:29" x14ac:dyDescent="0.25">
      <c r="B15" s="7">
        <v>46124</v>
      </c>
      <c r="C15" s="8">
        <v>1176</v>
      </c>
      <c r="D15" s="9"/>
      <c r="E15" s="10">
        <v>26</v>
      </c>
      <c r="F15" s="33">
        <f t="shared" si="0"/>
        <v>30576</v>
      </c>
      <c r="G15" s="19"/>
      <c r="H15" s="16"/>
      <c r="I15" s="17"/>
      <c r="J15" s="18"/>
    </row>
    <row r="16" spans="2:29" x14ac:dyDescent="0.25">
      <c r="B16" s="7">
        <v>46125</v>
      </c>
      <c r="C16" s="8">
        <v>1161</v>
      </c>
      <c r="D16" s="9"/>
      <c r="E16" s="10">
        <v>26</v>
      </c>
      <c r="F16" s="33">
        <f t="shared" si="0"/>
        <v>30186</v>
      </c>
      <c r="G16" s="19"/>
      <c r="H16" s="16"/>
      <c r="I16" s="17"/>
      <c r="J16" s="18"/>
    </row>
    <row r="17" spans="2:10" x14ac:dyDescent="0.25">
      <c r="B17" s="7">
        <v>46126</v>
      </c>
      <c r="C17" s="8">
        <v>1141</v>
      </c>
      <c r="D17" s="9"/>
      <c r="E17" s="10">
        <v>26</v>
      </c>
      <c r="F17" s="33">
        <f t="shared" si="0"/>
        <v>29666</v>
      </c>
      <c r="G17" s="19"/>
      <c r="H17" s="16"/>
      <c r="I17" s="17"/>
      <c r="J17" s="18"/>
    </row>
    <row r="18" spans="2:10" x14ac:dyDescent="0.25">
      <c r="B18" s="7">
        <v>46127</v>
      </c>
      <c r="C18" s="8">
        <v>1199</v>
      </c>
      <c r="D18" s="9"/>
      <c r="E18" s="10">
        <v>26</v>
      </c>
      <c r="F18" s="33">
        <f t="shared" si="0"/>
        <v>31174</v>
      </c>
      <c r="G18" s="19"/>
      <c r="H18" s="16"/>
      <c r="I18" s="17"/>
      <c r="J18" s="18"/>
    </row>
    <row r="19" spans="2:10" x14ac:dyDescent="0.25">
      <c r="B19" s="7">
        <v>46128</v>
      </c>
      <c r="C19" s="8">
        <v>1148.5</v>
      </c>
      <c r="D19" s="9"/>
      <c r="E19" s="10">
        <v>26</v>
      </c>
      <c r="F19" s="33">
        <f t="shared" si="0"/>
        <v>29861</v>
      </c>
      <c r="G19" s="19"/>
      <c r="H19" s="16"/>
      <c r="I19" s="17"/>
      <c r="J19" s="18"/>
    </row>
    <row r="20" spans="2:10" x14ac:dyDescent="0.25">
      <c r="B20" s="7">
        <v>46129</v>
      </c>
      <c r="C20" s="8">
        <v>1156</v>
      </c>
      <c r="D20" s="9"/>
      <c r="E20" s="10">
        <v>26</v>
      </c>
      <c r="F20" s="33">
        <f t="shared" si="0"/>
        <v>30056</v>
      </c>
      <c r="G20" s="19"/>
      <c r="H20" s="16"/>
      <c r="I20" s="17"/>
      <c r="J20" s="18"/>
    </row>
    <row r="21" spans="2:10" x14ac:dyDescent="0.25">
      <c r="B21" s="7">
        <v>46130</v>
      </c>
      <c r="C21" s="8">
        <v>1154</v>
      </c>
      <c r="D21" s="9"/>
      <c r="E21" s="10">
        <v>26</v>
      </c>
      <c r="F21" s="33">
        <f t="shared" si="0"/>
        <v>30004</v>
      </c>
      <c r="G21" s="19"/>
      <c r="H21" s="16"/>
      <c r="I21" s="17"/>
      <c r="J21" s="18"/>
    </row>
    <row r="22" spans="2:10" x14ac:dyDescent="0.25">
      <c r="B22" s="7">
        <v>46131</v>
      </c>
      <c r="C22" s="8">
        <v>1134</v>
      </c>
      <c r="D22" s="9"/>
      <c r="E22" s="10">
        <v>26</v>
      </c>
      <c r="F22" s="33">
        <f t="shared" si="0"/>
        <v>29484</v>
      </c>
      <c r="G22" s="19"/>
      <c r="H22" s="16"/>
      <c r="I22" s="17"/>
      <c r="J22" s="18"/>
    </row>
    <row r="23" spans="2:10" x14ac:dyDescent="0.25">
      <c r="B23" s="7">
        <v>46132</v>
      </c>
      <c r="C23" s="8">
        <v>1127</v>
      </c>
      <c r="D23" s="9"/>
      <c r="E23" s="10">
        <v>26</v>
      </c>
      <c r="F23" s="33">
        <f t="shared" si="0"/>
        <v>29302</v>
      </c>
      <c r="G23" s="19"/>
      <c r="H23" s="16"/>
      <c r="I23" s="17"/>
      <c r="J23" s="18"/>
    </row>
    <row r="24" spans="2:10" x14ac:dyDescent="0.25">
      <c r="B24" s="7">
        <v>46133</v>
      </c>
      <c r="C24" s="8">
        <v>1156</v>
      </c>
      <c r="D24" s="9"/>
      <c r="E24" s="10">
        <v>26</v>
      </c>
      <c r="F24" s="33">
        <f t="shared" si="0"/>
        <v>30056</v>
      </c>
      <c r="G24" s="19"/>
      <c r="H24" s="16"/>
      <c r="I24" s="17"/>
      <c r="J24" s="18"/>
    </row>
    <row r="25" spans="2:10" x14ac:dyDescent="0.25">
      <c r="B25" s="7">
        <v>46134</v>
      </c>
      <c r="C25" s="8">
        <v>1137</v>
      </c>
      <c r="D25" s="9"/>
      <c r="E25" s="10">
        <v>26</v>
      </c>
      <c r="F25" s="33">
        <f t="shared" si="0"/>
        <v>29562</v>
      </c>
      <c r="G25" s="19"/>
      <c r="H25" s="16"/>
      <c r="I25" s="17"/>
      <c r="J25" s="18"/>
    </row>
    <row r="26" spans="2:10" x14ac:dyDescent="0.25">
      <c r="B26" s="7">
        <v>46135</v>
      </c>
      <c r="C26" s="8">
        <v>1159</v>
      </c>
      <c r="D26" s="9"/>
      <c r="E26" s="10">
        <v>26</v>
      </c>
      <c r="F26" s="33">
        <f t="shared" si="0"/>
        <v>30134</v>
      </c>
      <c r="G26" s="19"/>
      <c r="H26" s="16"/>
      <c r="I26" s="17"/>
      <c r="J26" s="18"/>
    </row>
    <row r="27" spans="2:10" x14ac:dyDescent="0.25">
      <c r="B27" s="7">
        <v>46136</v>
      </c>
      <c r="C27" s="8">
        <v>1272</v>
      </c>
      <c r="D27" s="9"/>
      <c r="E27" s="10">
        <v>26</v>
      </c>
      <c r="F27" s="33">
        <f t="shared" si="0"/>
        <v>33072</v>
      </c>
      <c r="G27" s="19"/>
      <c r="H27" s="16"/>
      <c r="I27" s="17"/>
      <c r="J27" s="18"/>
    </row>
    <row r="28" spans="2:10" x14ac:dyDescent="0.25">
      <c r="B28" s="7">
        <v>46137</v>
      </c>
      <c r="C28" s="8">
        <v>1206</v>
      </c>
      <c r="D28" s="9"/>
      <c r="E28" s="10">
        <v>26</v>
      </c>
      <c r="F28" s="33">
        <f t="shared" si="0"/>
        <v>31356</v>
      </c>
      <c r="G28" s="19"/>
      <c r="H28" s="16"/>
      <c r="I28" s="17"/>
      <c r="J28" s="18"/>
    </row>
    <row r="29" spans="2:10" x14ac:dyDescent="0.25">
      <c r="B29" s="7">
        <v>46138</v>
      </c>
      <c r="C29" s="8">
        <v>1419</v>
      </c>
      <c r="D29" s="9"/>
      <c r="E29" s="10">
        <v>26</v>
      </c>
      <c r="F29" s="33">
        <f t="shared" si="0"/>
        <v>36894</v>
      </c>
      <c r="G29" s="19"/>
      <c r="H29" s="16"/>
      <c r="I29" s="17"/>
      <c r="J29" s="18"/>
    </row>
    <row r="30" spans="2:10" x14ac:dyDescent="0.25">
      <c r="B30" s="7">
        <v>46139</v>
      </c>
      <c r="C30" s="8">
        <v>1144</v>
      </c>
      <c r="D30" s="9"/>
      <c r="E30" s="10">
        <v>26</v>
      </c>
      <c r="F30" s="33">
        <f t="shared" si="0"/>
        <v>29744</v>
      </c>
      <c r="G30" s="19"/>
      <c r="H30" s="16"/>
      <c r="I30" s="17"/>
      <c r="J30" s="18"/>
    </row>
    <row r="31" spans="2:10" x14ac:dyDescent="0.25">
      <c r="B31" s="7">
        <v>46140</v>
      </c>
      <c r="C31" s="8">
        <v>634</v>
      </c>
      <c r="D31" s="9"/>
      <c r="E31" s="10">
        <v>26</v>
      </c>
      <c r="F31" s="33">
        <f t="shared" si="0"/>
        <v>16484</v>
      </c>
      <c r="G31" s="19"/>
      <c r="H31" s="16"/>
      <c r="I31" s="17"/>
      <c r="J31" s="18"/>
    </row>
    <row r="32" spans="2:10" x14ac:dyDescent="0.25">
      <c r="B32" s="7">
        <v>46141</v>
      </c>
      <c r="C32" s="8">
        <v>1325</v>
      </c>
      <c r="D32" s="9"/>
      <c r="E32" s="10">
        <v>26</v>
      </c>
      <c r="F32" s="33">
        <f t="shared" si="0"/>
        <v>34450</v>
      </c>
      <c r="G32" s="19"/>
      <c r="H32" s="16"/>
      <c r="I32" s="17"/>
      <c r="J32" s="18"/>
    </row>
    <row r="33" spans="2:12" x14ac:dyDescent="0.25">
      <c r="B33" s="7">
        <v>46142</v>
      </c>
      <c r="C33" s="8">
        <v>1408</v>
      </c>
      <c r="D33" s="9"/>
      <c r="E33" s="10">
        <v>26</v>
      </c>
      <c r="F33" s="33">
        <f t="shared" si="0"/>
        <v>36608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35404.5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-4.4999995734542608E-3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920517</v>
      </c>
      <c r="L36" s="31">
        <f>J36-J4-J5-J6+J37</f>
        <v>929722.17</v>
      </c>
    </row>
    <row r="37" spans="2:12" x14ac:dyDescent="0.25">
      <c r="B37" s="26" t="s">
        <v>14</v>
      </c>
      <c r="C37" s="30">
        <f>C35</f>
        <v>35404.5</v>
      </c>
      <c r="D37" s="9">
        <f>D35/1.03</f>
        <v>0</v>
      </c>
      <c r="E37" s="10"/>
      <c r="F37" s="33">
        <f>SUM(F4:F36)</f>
        <v>920517</v>
      </c>
      <c r="G37" s="19"/>
      <c r="H37" s="17" t="s">
        <v>15</v>
      </c>
      <c r="I37" s="17">
        <v>0.01</v>
      </c>
      <c r="J37" s="18">
        <f>J36*I37</f>
        <v>9205.17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929722.17449999962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4FE0-1295-4B15-A095-541669A39452}">
  <dimension ref="B1:AC43"/>
  <sheetViews>
    <sheetView tabSelected="1" zoomScale="85" zoomScaleNormal="85" workbookViewId="0">
      <selection activeCell="F26" sqref="F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850000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46143</v>
      </c>
      <c r="C4" s="8">
        <v>629</v>
      </c>
      <c r="D4" s="9"/>
      <c r="E4" s="10">
        <v>26</v>
      </c>
      <c r="F4" s="33">
        <f>E4*C4</f>
        <v>16354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850000</v>
      </c>
    </row>
    <row r="5" spans="2:29" x14ac:dyDescent="0.25">
      <c r="B5" s="7">
        <v>46144</v>
      </c>
      <c r="C5" s="8">
        <v>1084</v>
      </c>
      <c r="D5" s="9"/>
      <c r="E5" s="10">
        <v>26</v>
      </c>
      <c r="F5" s="33">
        <f t="shared" ref="F5:F34" si="0">E5*C5</f>
        <v>28184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46145</v>
      </c>
      <c r="C6" s="8">
        <v>1103</v>
      </c>
      <c r="D6" s="9"/>
      <c r="E6" s="10">
        <v>26</v>
      </c>
      <c r="F6" s="33">
        <f t="shared" si="0"/>
        <v>28678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46146</v>
      </c>
      <c r="C7" s="8">
        <v>1104</v>
      </c>
      <c r="D7" s="9"/>
      <c r="E7" s="10">
        <v>26</v>
      </c>
      <c r="F7" s="33">
        <f t="shared" si="0"/>
        <v>28704</v>
      </c>
      <c r="G7" s="11"/>
      <c r="H7" s="12" t="s">
        <v>9</v>
      </c>
      <c r="I7" s="13"/>
      <c r="J7" s="14">
        <f>'NİSAN 2026'!J39*-1</f>
        <v>-929722.17449999962</v>
      </c>
      <c r="L7" s="73"/>
      <c r="M7" s="74"/>
      <c r="N7" s="75"/>
    </row>
    <row r="8" spans="2:29" x14ac:dyDescent="0.25">
      <c r="B8" s="7">
        <v>46147</v>
      </c>
      <c r="C8" s="8">
        <v>1109</v>
      </c>
      <c r="D8" s="9"/>
      <c r="E8" s="10">
        <v>26</v>
      </c>
      <c r="F8" s="33">
        <f t="shared" si="0"/>
        <v>28834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46148</v>
      </c>
      <c r="C9" s="8">
        <v>1089</v>
      </c>
      <c r="D9" s="9"/>
      <c r="E9" s="10">
        <v>26</v>
      </c>
      <c r="F9" s="33">
        <f t="shared" si="0"/>
        <v>28314</v>
      </c>
      <c r="G9" s="15"/>
      <c r="H9" s="16"/>
      <c r="I9" s="17"/>
      <c r="J9" s="18"/>
    </row>
    <row r="10" spans="2:29" x14ac:dyDescent="0.25">
      <c r="B10" s="7">
        <v>46149</v>
      </c>
      <c r="C10" s="8">
        <v>1142</v>
      </c>
      <c r="D10" s="9"/>
      <c r="E10" s="10">
        <v>26</v>
      </c>
      <c r="F10" s="33">
        <f t="shared" si="0"/>
        <v>29692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7260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-929722.17449999962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188760</v>
      </c>
      <c r="L36" s="31">
        <f>J36-J4-J5-J6+J37</f>
        <v>190647.6</v>
      </c>
    </row>
    <row r="37" spans="2:12" x14ac:dyDescent="0.25">
      <c r="B37" s="26" t="s">
        <v>14</v>
      </c>
      <c r="C37" s="30">
        <f>C35</f>
        <v>7260</v>
      </c>
      <c r="D37" s="9">
        <f>D35/1.03</f>
        <v>0</v>
      </c>
      <c r="E37" s="10"/>
      <c r="F37" s="33">
        <f>SUM(F4:F36)</f>
        <v>188760</v>
      </c>
      <c r="G37" s="19"/>
      <c r="H37" s="17" t="s">
        <v>15</v>
      </c>
      <c r="I37" s="17">
        <v>0.01</v>
      </c>
      <c r="J37" s="18">
        <f>J36*I37</f>
        <v>1887.6000000000001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1120369.7744999996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2026-05-09T13:38:38Z</dcterms:modified>
</cp:coreProperties>
</file>